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6-ESO-447) Neizoliuoti aliuminiai laidai/Pirkimo dokumentai/"/>
    </mc:Choice>
  </mc:AlternateContent>
  <xr:revisionPtr revIDLastSave="656" documentId="8_{6A1A2318-D856-4B8C-846B-5F9F1DA7E53F}" xr6:coauthVersionLast="47" xr6:coauthVersionMax="47" xr10:uidLastSave="{E590F55A-074A-51B0-8A43-FF7C6A9F8CBA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4" l="1"/>
  <c r="H12" i="4"/>
  <c r="H11" i="4"/>
  <c r="H7" i="4"/>
  <c r="H8" i="4"/>
  <c r="H9" i="4"/>
  <c r="H10" i="4"/>
  <c r="H6" i="4"/>
</calcChain>
</file>

<file path=xl/sharedStrings.xml><?xml version="1.0" encoding="utf-8"?>
<sst xmlns="http://schemas.openxmlformats.org/spreadsheetml/2006/main" count="37" uniqueCount="33">
  <si>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</si>
  <si>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</si>
  <si>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</si>
  <si>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</si>
  <si>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</si>
  <si>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</si>
  <si>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</si>
  <si>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</si>
  <si>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</si>
  <si>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</si>
  <si>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</si>
  <si>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</si>
  <si>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</si>
  <si>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</si>
  <si>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</si>
  <si>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</si>
  <si>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</si>
  <si>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</si>
  <si>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</si>
  <si>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</si>
  <si>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Aliuminis laidas A-50</t>
  </si>
  <si>
    <t xml:space="preserve"> Aliuminis laidas A-70</t>
  </si>
  <si>
    <t>Aliuminis laidas su plieninių vijų šerdimi A-50</t>
  </si>
  <si>
    <t>Aliuminis laidas su plieninių vijų šerdimi A-70</t>
  </si>
  <si>
    <t>Aliuminis laidas su plieninių vijų šerdimi A-95</t>
  </si>
  <si>
    <t>3.</t>
  </si>
  <si>
    <t>4.</t>
  </si>
  <si>
    <t>5.</t>
  </si>
  <si>
    <t>Preliminarus kiekis Sutarties galiojimo laikotarpiu</t>
  </si>
  <si>
    <t>Kg</t>
  </si>
  <si>
    <t>Mato vnt.</t>
  </si>
  <si>
    <t xml:space="preserve">Siūlomų Prekių gamintojas
</t>
  </si>
  <si>
    <t xml:space="preserve">Siūlomų prekių modelis, tipas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</si>
</sst>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3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6"/>
  <sheetViews>
    <sheetView tabSelected="1" workbookViewId="0">
      <selection activeCell="G25" sqref="G25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3.36328125" style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4"/>
      <c r="G1" s="26" t="s">
        <v>0</v>
      </c>
      <c r="H1" s="26"/>
    </row>
    <row r="2" spans="1:8" ht="13" x14ac:dyDescent="0.3">
      <c r="A2" s="27" t="s">
        <v>1</v>
      </c>
      <c r="B2" s="27"/>
      <c r="C2" s="27"/>
      <c r="D2" s="27"/>
      <c r="E2" s="27"/>
      <c r="F2" s="27"/>
      <c r="G2" s="27"/>
      <c r="H2" s="27"/>
    </row>
    <row r="3" spans="1:8" ht="17" customHeight="1" x14ac:dyDescent="0.25">
      <c r="A3" s="9"/>
      <c r="B3" s="9"/>
      <c r="C3" s="9"/>
      <c r="D3" s="9"/>
      <c r="E3" s="9"/>
      <c r="F3" s="9"/>
      <c r="G3" s="9"/>
      <c r="H3" s="9"/>
    </row>
    <row r="4" spans="1:8" s="5" customFormat="1" ht="52" x14ac:dyDescent="0.3">
      <c r="A4" s="7" t="s">
        <v>3</v>
      </c>
      <c r="B4" s="7" t="s">
        <v>4</v>
      </c>
      <c r="C4" s="7" t="s">
        <v>28</v>
      </c>
      <c r="D4" s="7" t="s">
        <v>30</v>
      </c>
      <c r="E4" s="7" t="s">
        <v>31</v>
      </c>
      <c r="F4" s="10" t="s">
        <v>32</v>
      </c>
      <c r="G4" s="10" t="s">
        <v>5</v>
      </c>
      <c r="H4" s="10" t="s">
        <v>6</v>
      </c>
    </row>
    <row r="5" spans="1:8" ht="13" x14ac:dyDescent="0.25">
      <c r="A5" s="16" t="s">
        <v>7</v>
      </c>
      <c r="B5" s="16" t="s">
        <v>8</v>
      </c>
      <c r="C5" s="16" t="s">
        <v>9</v>
      </c>
      <c r="D5" s="16" t="s">
        <v>10</v>
      </c>
      <c r="E5" s="16" t="s">
        <v>11</v>
      </c>
      <c r="F5" s="10" t="s">
        <v>12</v>
      </c>
      <c r="G5" s="11" t="s">
        <v>13</v>
      </c>
      <c r="H5" s="12" t="s">
        <v>14</v>
      </c>
    </row>
    <row r="6" spans="1:8" ht="13" x14ac:dyDescent="0.25">
      <c r="A6" s="17" t="s">
        <v>15</v>
      </c>
      <c r="B6" s="3" t="s">
        <v>20</v>
      </c>
      <c r="C6" s="13">
        <v>15000</v>
      </c>
      <c r="D6" s="4" t="s">
        <v>29</v>
      </c>
      <c r="E6" s="17"/>
      <c r="F6" s="15"/>
      <c r="G6" s="18">
        <v>0</v>
      </c>
      <c r="H6" s="19">
        <f>C6*G6</f>
        <v>0</v>
      </c>
    </row>
    <row r="7" spans="1:8" ht="13" x14ac:dyDescent="0.25">
      <c r="A7" s="17" t="s">
        <v>16</v>
      </c>
      <c r="B7" s="3" t="s">
        <v>21</v>
      </c>
      <c r="C7" s="4">
        <v>6000</v>
      </c>
      <c r="D7" s="4" t="s">
        <v>29</v>
      </c>
      <c r="E7" s="17"/>
      <c r="F7" s="15"/>
      <c r="G7" s="18">
        <v>0</v>
      </c>
      <c r="H7" s="19">
        <f t="shared" ref="H7:H10" si="0">C7*G7</f>
        <v>0</v>
      </c>
    </row>
    <row r="8" spans="1:8" ht="25" x14ac:dyDescent="0.25">
      <c r="A8" s="17" t="s">
        <v>25</v>
      </c>
      <c r="B8" s="3" t="s">
        <v>22</v>
      </c>
      <c r="C8" s="4">
        <v>500</v>
      </c>
      <c r="D8" s="4" t="s">
        <v>29</v>
      </c>
      <c r="E8" s="17"/>
      <c r="F8" s="15"/>
      <c r="G8" s="18">
        <v>0</v>
      </c>
      <c r="H8" s="19">
        <f t="shared" si="0"/>
        <v>0</v>
      </c>
    </row>
    <row r="9" spans="1:8" ht="25" x14ac:dyDescent="0.25">
      <c r="A9" s="2" t="s">
        <v>26</v>
      </c>
      <c r="B9" s="3" t="s">
        <v>23</v>
      </c>
      <c r="C9" s="4">
        <v>500</v>
      </c>
      <c r="D9" s="4" t="s">
        <v>29</v>
      </c>
      <c r="E9" s="3"/>
      <c r="F9" s="8"/>
      <c r="G9" s="18">
        <v>0</v>
      </c>
      <c r="H9" s="19">
        <f t="shared" si="0"/>
        <v>0</v>
      </c>
    </row>
    <row r="10" spans="1:8" ht="25" x14ac:dyDescent="0.25">
      <c r="A10" s="2" t="s">
        <v>27</v>
      </c>
      <c r="B10" s="3" t="s">
        <v>24</v>
      </c>
      <c r="C10" s="4">
        <v>500</v>
      </c>
      <c r="D10" s="4" t="s">
        <v>29</v>
      </c>
      <c r="E10" s="3"/>
      <c r="F10" s="8"/>
      <c r="G10" s="18">
        <v>0</v>
      </c>
      <c r="H10" s="19">
        <f t="shared" si="0"/>
        <v>0</v>
      </c>
    </row>
    <row r="11" spans="1:8" ht="13" x14ac:dyDescent="0.3">
      <c r="A11" s="28" t="s">
        <v>2</v>
      </c>
      <c r="B11" s="28"/>
      <c r="C11" s="28"/>
      <c r="D11" s="28"/>
      <c r="E11" s="28"/>
      <c r="F11" s="29"/>
      <c r="G11" s="30"/>
      <c r="H11" s="20">
        <f>SUM(H6:H10)</f>
        <v>0</v>
      </c>
    </row>
    <row r="12" spans="1:8" ht="15" x14ac:dyDescent="0.3">
      <c r="A12" s="22" t="s">
        <v>17</v>
      </c>
      <c r="B12" s="22"/>
      <c r="C12" s="22"/>
      <c r="D12" s="22"/>
      <c r="E12" s="22"/>
      <c r="F12" s="22"/>
      <c r="G12" s="22"/>
      <c r="H12" s="20">
        <f>0.21*H11</f>
        <v>0</v>
      </c>
    </row>
    <row r="13" spans="1:8" ht="13" x14ac:dyDescent="0.25">
      <c r="A13" s="23" t="s">
        <v>18</v>
      </c>
      <c r="B13" s="24"/>
      <c r="C13" s="24"/>
      <c r="D13" s="24"/>
      <c r="E13" s="24"/>
      <c r="F13" s="24"/>
      <c r="G13" s="25"/>
      <c r="H13" s="20">
        <f>SUM(H11:H12)</f>
        <v>0</v>
      </c>
    </row>
    <row r="14" spans="1:8" x14ac:dyDescent="0.25">
      <c r="A14" s="6"/>
      <c r="B14" s="6"/>
      <c r="C14" s="6"/>
      <c r="D14" s="6"/>
      <c r="E14" s="6"/>
      <c r="F14" s="6"/>
      <c r="G14" s="6"/>
      <c r="H14" s="6"/>
    </row>
    <row r="16" spans="1:8" ht="14.5" x14ac:dyDescent="0.35">
      <c r="A16" s="21" t="s">
        <v>19</v>
      </c>
      <c r="B16" s="21"/>
      <c r="C16" s="21"/>
      <c r="D16" s="21"/>
      <c r="E16" s="21"/>
      <c r="F16" s="21"/>
      <c r="G16" s="21"/>
      <c r="H16" s="21"/>
    </row>
  </sheetData>
  <mergeCells count="6">
    <mergeCell ref="A16:H16"/>
    <mergeCell ref="A12:G12"/>
    <mergeCell ref="A13:G13"/>
    <mergeCell ref="G1:H1"/>
    <mergeCell ref="A2:H2"/>
    <mergeCell ref="A11:G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B91E26-0937-49DD-B671-19720105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2026-06-11T05:55:51Z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